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'贴纸下单-其他'!$A$1:$V$8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B3"/>
  <c r="B4"/>
  <c r="B5"/>
  <c r="B6"/>
  <c r="B7"/>
  <c r="B8"/>
  <c r="E8" l="1"/>
  <c r="E7"/>
  <c r="E6"/>
  <c r="E5"/>
  <c r="E4"/>
  <c r="E3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<sst xmlns="http://schemas.openxmlformats.org/spreadsheetml/2006/main" count="1497" uniqueCount="297">
  <si>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</si>
  <si>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</si>
  <si>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</si>
  <si>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</si>
  <si>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</si>
  <si>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</si>
  <si>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</si>
  <si>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</si>
  <si>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</si>
  <si>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</si>
  <si>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</si>
  <si>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</si>
  <si>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</si>
  <si>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</si>
  <si>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</si>
  <si>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</si>
  <si>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</si>
  <si>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</si>
  <si>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</si>
  <si>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</si>
  <si>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</si>
  <si>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</si>
  <si>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</si>
  <si>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</si>
  <si>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</si>
  <si>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</si>
  <si>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</si>
  <si>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</si>
  <si>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</si>
  <si>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</si>
  <si>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</si>
  <si>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</si>
  <si>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</si>
  <si>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</si>
  <si>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</si>
  <si>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</si>
  <si>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</si>
  <si>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</si>
  <si>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</si>
  <si>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</si>
  <si>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</si>
  <si>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</si>
  <si>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</si>
  <si>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</si>
  <si>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</si>
  <si>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</si>
  <si>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</si>
  <si>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</si>
  <si>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</si>
  <si>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</si>
  <si>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</si>
  <si>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</si>
  <si>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</si>
  <si>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</si>
  <si>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</si>
  <si>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</si>
  <si>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</si>
  <si>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</si>
  <si>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</si>
  <si>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</si>
  <si>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</si>
  <si>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</si>
  <si>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</si>
  <si>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</si>
  <si>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</si>
  <si>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</si>
  <si>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</si>
  <si>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</si>
  <si>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</si>
  <si>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</si>
  <si>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</si>
  <si>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</si>
  <si>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</si>
  <si>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</si>
  <si>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</si>
  <si>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</si>
  <si>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</si>
  <si>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</si>
  <si>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</si>
  <si>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</si>
  <si>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</si>
  <si>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</si>
  <si>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</si>
  <si>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</si>
  <si>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</si>
  <si>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</si>
  <si>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</si>
  <si>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</si>
  <si>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</si>
  <si>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</si>
  <si>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</si>
  <si>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</si>
  <si>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</si>
  <si>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</si>
  <si>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</si>
  <si>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</si>
  <si>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</si>
  <si>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</si>
  <si>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</si>
  <si>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</si>
  <si>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</si>
  <si>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</si>
  <si>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</si>
  <si>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</si>
  <si>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</si>
  <si>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</si>
  <si>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</si>
  <si>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</si>
  <si>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</si>
  <si>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</si>
  <si>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</si>
  <si>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</si>
  <si>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</si>
  <si>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</si>
  <si>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</si>
  <si>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</si>
  <si>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</si>
  <si>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</si>
  <si>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</si>
  <si>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</si>
  <si>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</si>
  <si>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</si>
  <si>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</si>
  <si>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</si>
  <si>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</si>
  <si>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</si>
  <si>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</si>
  <si>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</si>
  <si>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</si>
  <si>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</si>
  <si>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</si>
  <si>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</si>
  <si>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</si>
  <si>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</si>
  <si>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</si>
  <si>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</si>
  <si>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</si>
  <si>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</si>
  <si>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</si>
  <si>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</si>
  <si>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</si>
  <si>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</si>
  <si>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</si>
  <si>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</si>
  <si>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</si>
  <si>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</si>
  <si>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</si>
  <si>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</si>
  <si>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</si>
  <si>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</si>
  <si>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</si>
  <si>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</si>
  <si>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</si>
  <si>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</si>
  <si>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</si>
  <si>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</si>
  <si>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</si>
  <si>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</si>
  <si>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</si>
  <si>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</si>
  <si>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</si>
  <si>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</si>
  <si>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</si>
  <si>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</si>
  <si>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</si>
  <si>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</si>
  <si>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</si>
  <si>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</si>
  <si>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</si>
  <si>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</si>
  <si>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</si>
  <si>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</si>
  <si>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</si>
  <si>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</si>
  <si>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</si>
  <si>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</si>
  <si>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</si>
  <si>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</si>
  <si>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</si>
  <si>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</si>
  <si>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</si>
  <si>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</si>
  <si>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</si>
  <si>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</si>
  <si>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</si>
  <si>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</si>
  <si>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</si>
  <si>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</si>
  <si>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</si>
  <si>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</si>
  <si>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</si>
  <si>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</si>
  <si>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</si>
  <si>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</si>
  <si>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</si>
  <si>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</si>
  <si>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</si>
  <si>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</si>
  <si>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</si>
  <si>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</si>
  <si>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</si>
  <si>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</si>
  <si>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</si>
  <si>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</si>
  <si>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</si>
  <si>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</si>
  <si>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</si>
  <si>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</si>
  <si>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</si>
  <si>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</si>
  <si>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</si>
  <si>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</si>
  <si>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</si>
  <si>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</si>
  <si>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</si>
  <si>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</si>
  <si>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</si>
  <si>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</si>
  <si>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</si>
  <si>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</si>
  <si>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</si>
  <si>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</si>
  <si>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</si>
  <si>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</si>
  <si>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</si>
  <si>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</si>
  <si>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</si>
  <si>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</si>
  <si>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</si>
  <si>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</si>
  <si>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</si>
  <si>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</si>
  <si>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</si>
  <si>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</si>
  <si>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</si>
  <si>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</si>
  <si>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</si>
  <si>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</si>
  <si>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</si>
  <si>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</si>
  <si>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</si>
  <si>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</si>
  <si>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</si>
  <si>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</si>
  <si>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</si>
  <si>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</si>
  <si>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</si>
  <si>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</si>
  <si>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</si>
  <si>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</si>
  <si>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</si>
  <si>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</si>
  <si>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</si>
  <si>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</si>
  <si>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</si>
  <si>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</si>
  <si>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</si>
  <si>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</si>
  <si>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</si>
  <si>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</si>
  <si>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</si>
  <si>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</si>
  <si>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</si>
  <si>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</si>
  <si>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</si>
  <si>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</si>
  <si>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</si>
  <si>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</si>
  <si>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</si>
  <si>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</si>
  <si>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FZ/T 73012-2017</t>
  </si>
  <si>
    <t>GB18401-2010  B类</t>
  </si>
  <si>
    <t>合格品</t>
  </si>
  <si>
    <t>Total QTY</t>
    <phoneticPr fontId="18" type="noConversion"/>
  </si>
  <si>
    <t xml:space="preserve"> TANGA </t>
  </si>
  <si>
    <t>低腰丁字裤</t>
  </si>
  <si>
    <t xml:space="preserve"> BUSTIER </t>
  </si>
  <si>
    <t>有钢圈胸衣</t>
  </si>
  <si>
    <t>文胸</t>
  </si>
  <si>
    <t>黑色</t>
  </si>
  <si>
    <t>内裤</t>
  </si>
  <si>
    <t>FZ/T 73024-2014</t>
    <phoneticPr fontId="18" type="noConversion"/>
  </si>
  <si>
    <t>W324DI0109BK9B4</t>
  </si>
  <si>
    <t>W324DI0109BK9B6</t>
  </si>
  <si>
    <t>W324DI0109BK9C4</t>
  </si>
  <si>
    <t>W324DI0109BK9C6</t>
  </si>
  <si>
    <t>W324DI0211BK9L1</t>
  </si>
  <si>
    <t>W324DI0211BK9M1</t>
  </si>
  <si>
    <t>W324DI0211BK9S3</t>
  </si>
  <si>
    <t>颜色</t>
    <phoneticPr fontId="21" type="noConversion"/>
  </si>
  <si>
    <t>6971419548214</t>
  </si>
  <si>
    <t>6971419548221</t>
  </si>
  <si>
    <t>6971419548238</t>
  </si>
  <si>
    <t>6971419548245</t>
  </si>
  <si>
    <t>6971419548252</t>
  </si>
  <si>
    <t>6971419548269</t>
  </si>
  <si>
    <t>6971419548276</t>
  </si>
</sst>
</file>

<file path=xl/styles.xml><?xml version="1.0" encoding="utf-8"?>
<styleSheet xmlns="http://schemas.openxmlformats.org/spreadsheetml/2006/main">
  <numFmts count="1">
    <numFmt numFmtId="176" formatCode="0.000"/>
  </numFmts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176" fontId="20" fillId="0" borderId="0" xfId="42" applyNumberFormat="1" applyAlignment="1">
      <alignment horizontal="center" vertic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9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R15" sqref="R15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4" customWidth="1"/>
    <col min="19" max="19" width="12.25" style="24" customWidth="1"/>
    <col min="20" max="20" width="21.375" style="24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289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2" t="s">
        <v>248</v>
      </c>
      <c r="S1" s="22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1" t="s">
        <v>221</v>
      </c>
      <c r="B2" s="15" t="str">
        <f t="shared" ref="B2:B8" si="0">RIGHT(A2,3)</f>
        <v>BK9</v>
      </c>
      <c r="C2" s="15" t="s">
        <v>244</v>
      </c>
      <c r="D2" s="15">
        <v>30</v>
      </c>
      <c r="E2" s="15">
        <v>32</v>
      </c>
      <c r="F2" s="16">
        <v>399</v>
      </c>
      <c r="G2" s="15" t="s">
        <v>268</v>
      </c>
      <c r="H2" s="16" t="s">
        <v>278</v>
      </c>
      <c r="I2" s="17" t="s">
        <v>279</v>
      </c>
      <c r="J2" s="15" t="s">
        <v>269</v>
      </c>
      <c r="K2" s="15" t="s">
        <v>270</v>
      </c>
      <c r="L2" s="15" t="s">
        <v>271</v>
      </c>
      <c r="M2" s="15" t="s">
        <v>272</v>
      </c>
      <c r="N2" s="15">
        <v>63156</v>
      </c>
      <c r="O2" s="15" t="s">
        <v>282</v>
      </c>
      <c r="P2" s="15" t="s">
        <v>290</v>
      </c>
      <c r="Q2" s="20" t="s">
        <v>246</v>
      </c>
      <c r="R2" s="23" t="s">
        <v>123</v>
      </c>
      <c r="S2" s="23" t="s">
        <v>276</v>
      </c>
      <c r="T2" s="23" t="s">
        <v>277</v>
      </c>
      <c r="U2" s="15" t="s">
        <v>220</v>
      </c>
      <c r="V2" s="15" t="s">
        <v>183</v>
      </c>
    </row>
    <row r="3" spans="1:22" ht="31.5">
      <c r="A3" s="21" t="s">
        <v>221</v>
      </c>
      <c r="B3" s="15" t="str">
        <f t="shared" si="0"/>
        <v>BK9</v>
      </c>
      <c r="C3" s="15" t="s">
        <v>240</v>
      </c>
      <c r="D3" s="15">
        <v>9</v>
      </c>
      <c r="E3" s="15">
        <f t="shared" ref="E3:E8" si="1">ROUND(D3*1.1,0)</f>
        <v>10</v>
      </c>
      <c r="F3" s="16">
        <v>399</v>
      </c>
      <c r="G3" s="15" t="s">
        <v>268</v>
      </c>
      <c r="H3" s="16" t="s">
        <v>278</v>
      </c>
      <c r="I3" s="17" t="s">
        <v>279</v>
      </c>
      <c r="J3" s="15" t="s">
        <v>269</v>
      </c>
      <c r="K3" s="15" t="s">
        <v>270</v>
      </c>
      <c r="L3" s="15" t="s">
        <v>271</v>
      </c>
      <c r="M3" s="15" t="s">
        <v>272</v>
      </c>
      <c r="N3" s="15">
        <v>63156</v>
      </c>
      <c r="O3" s="15" t="s">
        <v>283</v>
      </c>
      <c r="P3" s="15" t="s">
        <v>291</v>
      </c>
      <c r="Q3" s="20" t="s">
        <v>246</v>
      </c>
      <c r="R3" s="23" t="s">
        <v>123</v>
      </c>
      <c r="S3" s="23" t="s">
        <v>276</v>
      </c>
      <c r="T3" s="23" t="s">
        <v>277</v>
      </c>
      <c r="U3" s="15" t="s">
        <v>220</v>
      </c>
      <c r="V3" s="15" t="s">
        <v>179</v>
      </c>
    </row>
    <row r="4" spans="1:22" ht="31.5">
      <c r="A4" s="21" t="s">
        <v>221</v>
      </c>
      <c r="B4" s="15" t="str">
        <f t="shared" si="0"/>
        <v>BK9</v>
      </c>
      <c r="C4" s="15" t="s">
        <v>241</v>
      </c>
      <c r="D4" s="15">
        <v>13</v>
      </c>
      <c r="E4" s="15">
        <f t="shared" si="1"/>
        <v>14</v>
      </c>
      <c r="F4" s="16">
        <v>399</v>
      </c>
      <c r="G4" s="15" t="s">
        <v>268</v>
      </c>
      <c r="H4" s="16" t="s">
        <v>278</v>
      </c>
      <c r="I4" s="17" t="s">
        <v>279</v>
      </c>
      <c r="J4" s="15" t="s">
        <v>269</v>
      </c>
      <c r="K4" s="15" t="s">
        <v>270</v>
      </c>
      <c r="L4" s="15" t="s">
        <v>271</v>
      </c>
      <c r="M4" s="15" t="s">
        <v>272</v>
      </c>
      <c r="N4" s="15">
        <v>63156</v>
      </c>
      <c r="O4" s="15" t="s">
        <v>284</v>
      </c>
      <c r="P4" s="15" t="s">
        <v>292</v>
      </c>
      <c r="Q4" s="20" t="s">
        <v>246</v>
      </c>
      <c r="R4" s="23" t="s">
        <v>123</v>
      </c>
      <c r="S4" s="23" t="s">
        <v>276</v>
      </c>
      <c r="T4" s="23" t="s">
        <v>277</v>
      </c>
      <c r="U4" s="15" t="s">
        <v>220</v>
      </c>
      <c r="V4" s="15" t="s">
        <v>180</v>
      </c>
    </row>
    <row r="5" spans="1:22" ht="31.5">
      <c r="A5" s="21" t="s">
        <v>221</v>
      </c>
      <c r="B5" s="15" t="str">
        <f t="shared" si="0"/>
        <v>BK9</v>
      </c>
      <c r="C5" s="15" t="s">
        <v>245</v>
      </c>
      <c r="D5" s="15">
        <v>8</v>
      </c>
      <c r="E5" s="15">
        <f t="shared" si="1"/>
        <v>9</v>
      </c>
      <c r="F5" s="16">
        <v>399</v>
      </c>
      <c r="G5" s="15" t="s">
        <v>268</v>
      </c>
      <c r="H5" s="16" t="s">
        <v>278</v>
      </c>
      <c r="I5" s="17" t="s">
        <v>279</v>
      </c>
      <c r="J5" s="15" t="s">
        <v>269</v>
      </c>
      <c r="K5" s="15" t="s">
        <v>270</v>
      </c>
      <c r="L5" s="15" t="s">
        <v>271</v>
      </c>
      <c r="M5" s="15" t="s">
        <v>272</v>
      </c>
      <c r="N5" s="15">
        <v>63156</v>
      </c>
      <c r="O5" s="15" t="s">
        <v>285</v>
      </c>
      <c r="P5" s="15" t="s">
        <v>293</v>
      </c>
      <c r="Q5" s="20" t="s">
        <v>246</v>
      </c>
      <c r="R5" s="23" t="s">
        <v>123</v>
      </c>
      <c r="S5" s="23" t="s">
        <v>276</v>
      </c>
      <c r="T5" s="23" t="s">
        <v>277</v>
      </c>
      <c r="U5" s="15" t="s">
        <v>220</v>
      </c>
      <c r="V5" s="15" t="s">
        <v>184</v>
      </c>
    </row>
    <row r="6" spans="1:22" ht="31.5">
      <c r="A6" s="21" t="s">
        <v>227</v>
      </c>
      <c r="B6" s="15" t="str">
        <f t="shared" si="0"/>
        <v>BK9</v>
      </c>
      <c r="C6" s="15" t="s">
        <v>178</v>
      </c>
      <c r="D6" s="15">
        <v>8</v>
      </c>
      <c r="E6" s="15">
        <f t="shared" si="1"/>
        <v>9</v>
      </c>
      <c r="F6" s="16">
        <v>169</v>
      </c>
      <c r="G6" s="15" t="s">
        <v>268</v>
      </c>
      <c r="H6" s="16" t="s">
        <v>280</v>
      </c>
      <c r="I6" s="17" t="s">
        <v>279</v>
      </c>
      <c r="J6" s="15" t="s">
        <v>269</v>
      </c>
      <c r="K6" s="15" t="s">
        <v>281</v>
      </c>
      <c r="L6" s="15" t="s">
        <v>271</v>
      </c>
      <c r="M6" s="15" t="s">
        <v>272</v>
      </c>
      <c r="N6" s="15">
        <v>63156</v>
      </c>
      <c r="O6" s="15" t="s">
        <v>286</v>
      </c>
      <c r="P6" s="15" t="s">
        <v>294</v>
      </c>
      <c r="Q6" s="20" t="s">
        <v>246</v>
      </c>
      <c r="R6" s="23" t="s">
        <v>123</v>
      </c>
      <c r="S6" s="23" t="s">
        <v>274</v>
      </c>
      <c r="T6" s="23" t="s">
        <v>275</v>
      </c>
      <c r="U6" s="15" t="s">
        <v>226</v>
      </c>
      <c r="V6" s="15" t="s">
        <v>187</v>
      </c>
    </row>
    <row r="7" spans="1:22" ht="31.5">
      <c r="A7" s="21" t="s">
        <v>227</v>
      </c>
      <c r="B7" s="15" t="str">
        <f t="shared" si="0"/>
        <v>BK9</v>
      </c>
      <c r="C7" s="15" t="s">
        <v>176</v>
      </c>
      <c r="D7" s="15">
        <v>14</v>
      </c>
      <c r="E7" s="15">
        <f t="shared" si="1"/>
        <v>15</v>
      </c>
      <c r="F7" s="16">
        <v>169</v>
      </c>
      <c r="G7" s="15" t="s">
        <v>268</v>
      </c>
      <c r="H7" s="16" t="s">
        <v>280</v>
      </c>
      <c r="I7" s="17" t="s">
        <v>279</v>
      </c>
      <c r="J7" s="15" t="s">
        <v>269</v>
      </c>
      <c r="K7" s="15" t="s">
        <v>281</v>
      </c>
      <c r="L7" s="15" t="s">
        <v>271</v>
      </c>
      <c r="M7" s="15" t="s">
        <v>272</v>
      </c>
      <c r="N7" s="15">
        <v>63156</v>
      </c>
      <c r="O7" s="15" t="s">
        <v>287</v>
      </c>
      <c r="P7" s="15" t="s">
        <v>295</v>
      </c>
      <c r="Q7" s="20" t="s">
        <v>246</v>
      </c>
      <c r="R7" s="23" t="s">
        <v>123</v>
      </c>
      <c r="S7" s="23" t="s">
        <v>274</v>
      </c>
      <c r="T7" s="23" t="s">
        <v>275</v>
      </c>
      <c r="U7" s="15" t="s">
        <v>226</v>
      </c>
      <c r="V7" s="15" t="s">
        <v>186</v>
      </c>
    </row>
    <row r="8" spans="1:22" ht="31.5">
      <c r="A8" s="21" t="s">
        <v>227</v>
      </c>
      <c r="B8" s="15" t="str">
        <f t="shared" si="0"/>
        <v>BK9</v>
      </c>
      <c r="C8" s="15" t="s">
        <v>177</v>
      </c>
      <c r="D8" s="15">
        <v>8</v>
      </c>
      <c r="E8" s="15">
        <f t="shared" si="1"/>
        <v>9</v>
      </c>
      <c r="F8" s="16">
        <v>169</v>
      </c>
      <c r="G8" s="15" t="s">
        <v>268</v>
      </c>
      <c r="H8" s="16" t="s">
        <v>280</v>
      </c>
      <c r="I8" s="17" t="s">
        <v>279</v>
      </c>
      <c r="J8" s="15" t="s">
        <v>269</v>
      </c>
      <c r="K8" s="15" t="s">
        <v>281</v>
      </c>
      <c r="L8" s="15" t="s">
        <v>271</v>
      </c>
      <c r="M8" s="15" t="s">
        <v>272</v>
      </c>
      <c r="N8" s="15">
        <v>63156</v>
      </c>
      <c r="O8" s="15" t="s">
        <v>288</v>
      </c>
      <c r="P8" s="15" t="s">
        <v>296</v>
      </c>
      <c r="Q8" s="20" t="s">
        <v>246</v>
      </c>
      <c r="R8" s="23" t="s">
        <v>123</v>
      </c>
      <c r="S8" s="23" t="s">
        <v>274</v>
      </c>
      <c r="T8" s="23" t="s">
        <v>275</v>
      </c>
      <c r="U8" s="15" t="s">
        <v>226</v>
      </c>
      <c r="V8" s="15" t="s">
        <v>185</v>
      </c>
    </row>
    <row r="9" spans="1:22">
      <c r="E9" s="19"/>
    </row>
  </sheetData>
  <autoFilter ref="A1:V8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273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2024-09-12T03:02:55Z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